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rsvarsbygg.sharepoint.com/teams/msteams_b1f00e-KON-NORD/Delte dokumenter/KON - NORD/Anskaffelser/Guro/Distrikt Sør-Troms/Område Setermoen/Teknisk driftslager/A - Setermoen og Skjold/Mercell/"/>
    </mc:Choice>
  </mc:AlternateContent>
  <xr:revisionPtr revIDLastSave="84" documentId="8_{2FC193EA-C4E5-4986-84FA-F9F1045F2010}" xr6:coauthVersionLast="47" xr6:coauthVersionMax="47" xr10:uidLastSave="{328F69AF-3852-4997-BB3E-27E4BC1C01E8}"/>
  <bookViews>
    <workbookView xWindow="47895" yWindow="0" windowWidth="19410" windowHeight="20985" xr2:uid="{D0EFB078-A950-4E37-8B3B-0560AA10E7CA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6" i="1" l="1"/>
  <c r="D77" i="1" s="1"/>
  <c r="D57" i="1"/>
  <c r="D59" i="1" s="1"/>
  <c r="I28" i="1"/>
  <c r="I27" i="1"/>
  <c r="I26" i="1"/>
  <c r="I25" i="1"/>
  <c r="I24" i="1"/>
  <c r="I23" i="1"/>
  <c r="D85" i="1"/>
  <c r="D86" i="1"/>
  <c r="D87" i="1"/>
  <c r="D88" i="1"/>
  <c r="D89" i="1"/>
  <c r="D90" i="1"/>
  <c r="D36" i="1"/>
  <c r="D38" i="1" s="1"/>
  <c r="D23" i="1"/>
  <c r="D24" i="1" s="1"/>
  <c r="I29" i="1" l="1"/>
  <c r="D78" i="1"/>
  <c r="D91" i="1"/>
  <c r="D58" i="1"/>
  <c r="D25" i="1"/>
  <c r="D37" i="1"/>
  <c r="D131" i="1"/>
  <c r="D130" i="1"/>
  <c r="D116" i="1"/>
  <c r="D117" i="1"/>
  <c r="D118" i="1"/>
  <c r="D119" i="1"/>
  <c r="D120" i="1"/>
  <c r="D121" i="1"/>
  <c r="D122" i="1"/>
  <c r="D115" i="1"/>
  <c r="D105" i="1"/>
  <c r="D106" i="1"/>
  <c r="D107" i="1"/>
  <c r="D108" i="1"/>
  <c r="D104" i="1"/>
  <c r="D97" i="1"/>
  <c r="D99" i="1" s="1"/>
  <c r="I31" i="1" l="1"/>
  <c r="I30" i="1"/>
  <c r="D123" i="1"/>
  <c r="D125" i="1" s="1"/>
  <c r="D93" i="1"/>
  <c r="D132" i="1"/>
  <c r="D133" i="1" s="1"/>
  <c r="D109" i="1"/>
  <c r="D110" i="1" s="1"/>
  <c r="D100" i="1"/>
  <c r="D98" i="1"/>
  <c r="C139" i="1" s="1"/>
  <c r="D111" i="1" l="1"/>
  <c r="D134" i="1"/>
  <c r="D124" i="1"/>
  <c r="D92" i="1"/>
</calcChain>
</file>

<file path=xl/sharedStrings.xml><?xml version="1.0" encoding="utf-8"?>
<sst xmlns="http://schemas.openxmlformats.org/spreadsheetml/2006/main" count="152" uniqueCount="88">
  <si>
    <t xml:space="preserve">Vedlegg A - Prisskjema </t>
  </si>
  <si>
    <r>
      <rPr>
        <b/>
        <sz val="10"/>
        <color theme="1"/>
        <rFont val="Arial"/>
        <family val="2"/>
      </rPr>
      <t>Prosjektnr:</t>
    </r>
    <r>
      <rPr>
        <sz val="10"/>
        <color theme="1"/>
        <rFont val="Arial"/>
        <family val="2"/>
      </rPr>
      <t xml:space="preserve"> 101388</t>
    </r>
  </si>
  <si>
    <r>
      <rPr>
        <b/>
        <sz val="10"/>
        <color theme="1"/>
        <rFont val="Arial"/>
        <family val="2"/>
      </rPr>
      <t>Prosjektnavn:</t>
    </r>
    <r>
      <rPr>
        <sz val="10"/>
        <color theme="1"/>
        <rFont val="Arial"/>
        <family val="2"/>
      </rPr>
      <t xml:space="preserve"> Teknisk driftslager - Setermoen og Skjold </t>
    </r>
  </si>
  <si>
    <r>
      <rPr>
        <b/>
        <sz val="10"/>
        <color theme="1"/>
        <rFont val="Arial"/>
        <family val="2"/>
      </rPr>
      <t>Kontraktsnr</t>
    </r>
    <r>
      <rPr>
        <sz val="10"/>
        <color theme="1"/>
        <rFont val="Arial"/>
        <family val="2"/>
      </rPr>
      <t>: C06251</t>
    </r>
  </si>
  <si>
    <r>
      <rPr>
        <b/>
        <sz val="10"/>
        <color theme="1"/>
        <rFont val="Arial"/>
        <family val="2"/>
      </rPr>
      <t>Generelt</t>
    </r>
    <r>
      <rPr>
        <sz val="10"/>
        <color theme="1"/>
        <rFont val="Arial"/>
        <family val="2"/>
      </rPr>
      <t xml:space="preserve">
Prisskjemaet inneholder ulike priser. Samtlige åpne felt i dette skjema skal fylles inn / prises av leverandørene. 
Om ikke annet fremgår av sammenhengen, skal samtlige priser oppgis i norske kroner og eksklusiv merverdiavgift. 
</t>
    </r>
    <r>
      <rPr>
        <b/>
        <u/>
        <sz val="10"/>
        <color theme="1"/>
        <rFont val="Arial"/>
        <family val="2"/>
      </rPr>
      <t xml:space="preserve">Punkt 1 </t>
    </r>
    <r>
      <rPr>
        <sz val="10"/>
        <color theme="1"/>
        <rFont val="Arial"/>
        <family val="2"/>
      </rPr>
      <t xml:space="preserve">
I punkt 1 skal man fylle inn tilbudssummen, normalt vil denne utgjøre vederlag for de ytelser som bestilles ved kontraktsinngåelsen. Merk at det skilles mellom arbeid på lokasjonene Setermoen og Skjold 
</t>
    </r>
    <r>
      <rPr>
        <b/>
        <u/>
        <sz val="10"/>
        <color theme="1"/>
        <rFont val="Arial"/>
        <family val="2"/>
      </rPr>
      <t>Punkt 2</t>
    </r>
    <r>
      <rPr>
        <sz val="10"/>
        <color theme="1"/>
        <rFont val="Arial"/>
        <family val="2"/>
      </rPr>
      <t xml:space="preserve">
I punkt 2 skal man oppgi priser på de opsjoner som er beskrevet i konkurransegrunnlaget. Opsjonene innebærer rett, men ingen plikt, til å bestille opsjonsytelsene. Forsvarsbygg står fritt til å avgjøre om disse arbeidene ikke skal utføres, eller eventuelt settes bort til andre leverandører.    Merk at det skilles mellom arbeid på lokasjonene Setermoen og Skjold 
</t>
    </r>
    <r>
      <rPr>
        <b/>
        <u/>
        <sz val="10"/>
        <color theme="1"/>
        <rFont val="Arial"/>
        <family val="2"/>
      </rPr>
      <t>Punkt 3 og 4</t>
    </r>
    <r>
      <rPr>
        <sz val="10"/>
        <color theme="1"/>
        <rFont val="Arial"/>
        <family val="2"/>
      </rPr>
      <t xml:space="preserve">
Punktene 3 og 4 inneholder priser på andre ytelser som det kan bli aktuelt for byggherren å bestille, enten allerede ved kontraktsinngåelsen eller under kontraktsgjennomføringen. Disse punktene vil kunne inneholde mengdeestimater, disse er utelukkende satt for å ha grunnlag til å sammenligne tilbudene i konkurransen. Estimatene er uforpliktende, og kan ikke tas til inntekt for at slike arbeider vil komme til utførelse.</t>
    </r>
  </si>
  <si>
    <t xml:space="preserve">Leverandør: </t>
  </si>
  <si>
    <t xml:space="preserve">1 TILBUDSSUM </t>
  </si>
  <si>
    <t>Setermoen</t>
  </si>
  <si>
    <t>Kode NS 3451</t>
  </si>
  <si>
    <t xml:space="preserve">Beskrivelse av bygningstabellen </t>
  </si>
  <si>
    <t xml:space="preserve">Pris </t>
  </si>
  <si>
    <t>Fellesutgifter</t>
  </si>
  <si>
    <t>Bygning</t>
  </si>
  <si>
    <t>VVS-installasjoner</t>
  </si>
  <si>
    <t xml:space="preserve">Tilbudssum samlet (skal ikke fylles ut) </t>
  </si>
  <si>
    <t>Elkraft</t>
  </si>
  <si>
    <t>Tele og automatisering</t>
  </si>
  <si>
    <t xml:space="preserve">Utenomhusarbeider </t>
  </si>
  <si>
    <t>Sum eks. mva. *</t>
  </si>
  <si>
    <t>Mva.</t>
  </si>
  <si>
    <t xml:space="preserve">Sum inkl. mva. </t>
  </si>
  <si>
    <t xml:space="preserve">Skjold </t>
  </si>
  <si>
    <t xml:space="preserve">2 OPSJONER </t>
  </si>
  <si>
    <t xml:space="preserve">Setermoen </t>
  </si>
  <si>
    <t>Beskrivelse av bygningsdeltabell</t>
  </si>
  <si>
    <t>Pris</t>
  </si>
  <si>
    <t>45.1 Varmluftsgardin(er) tilpasset hurtigport</t>
  </si>
  <si>
    <t xml:space="preserve">45.2 Fratrekk av post for romoppvarming via elektrikse aerotempere </t>
  </si>
  <si>
    <t>36.1 Fratrekk av post for ventilasjonsløsning i lagerhall via vifte i gavlvegg</t>
  </si>
  <si>
    <t>35.1 Varnepumpeoppvarming</t>
  </si>
  <si>
    <t>70.1 Graving og håndtering av masser med fremmede arter</t>
  </si>
  <si>
    <t>70.2 Graving i forurenset grunn (tilstandklasse 2-3)</t>
  </si>
  <si>
    <t>70.3 Graving i forurenset grunn (tilstandklasse 4-5)</t>
  </si>
  <si>
    <t>70.4 Graving i forurenset grunn (farlig avfall)</t>
  </si>
  <si>
    <t>70.5 Transport og levering av masser med fremmede arter til godkjent deponi</t>
  </si>
  <si>
    <t>70.6 Transport og levering av forurensede løsmasser til godkjent mottak (tilstandklasse 2-3)</t>
  </si>
  <si>
    <t>70.7 Transport og levering av forurensede løsmasser til godkjent mottak (tilstandklasse 4-5)</t>
  </si>
  <si>
    <t>70.8 Transport og levering av forurensede løsmasser til godkjent mottak (farlig avfall)</t>
  </si>
  <si>
    <t xml:space="preserve">70.9 Varmebehandling av fremmartinfiserte løsmasser før gjenbruk </t>
  </si>
  <si>
    <t>Pris eks. mva. *</t>
  </si>
  <si>
    <t>Mva</t>
  </si>
  <si>
    <t xml:space="preserve">Pris inkl. mva. </t>
  </si>
  <si>
    <t xml:space="preserve">3 SATSER REGNINGSARBEID </t>
  </si>
  <si>
    <t xml:space="preserve">Mannskap </t>
  </si>
  <si>
    <t>Kategori</t>
  </si>
  <si>
    <t>Enhetspris         (per time)</t>
  </si>
  <si>
    <t xml:space="preserve">Forsvarsbyggs estimerte mengde (antall) </t>
  </si>
  <si>
    <t xml:space="preserve">Sum </t>
  </si>
  <si>
    <t>Prosjektleder totalentreprenør</t>
  </si>
  <si>
    <t>Anleggsleder</t>
  </si>
  <si>
    <t>Formann totalentreprenør</t>
  </si>
  <si>
    <t xml:space="preserve">Elektriker </t>
  </si>
  <si>
    <t xml:space="preserve">Rørlegger </t>
  </si>
  <si>
    <t xml:space="preserve">Tømrer </t>
  </si>
  <si>
    <t>Sum inkl. mva</t>
  </si>
  <si>
    <t>Materialer</t>
  </si>
  <si>
    <t>Påslagsprosent</t>
  </si>
  <si>
    <t>Forsvarsbyggs estimerte verdi (kroner)</t>
  </si>
  <si>
    <t>Sum</t>
  </si>
  <si>
    <t xml:space="preserve">Innkjøpte materialer </t>
  </si>
  <si>
    <t>Sum inkl. mva.</t>
  </si>
  <si>
    <t>Utstyr</t>
  </si>
  <si>
    <t>Enhetspris 
(per dag)</t>
  </si>
  <si>
    <t>Forsvarsbygg estimerte mengde (dager)</t>
  </si>
  <si>
    <t>Hjullaster 16-20 tonn</t>
  </si>
  <si>
    <t>Gravemaskin 30 tonn</t>
  </si>
  <si>
    <t>Dumper 30 tonn</t>
  </si>
  <si>
    <t>Lastebil 3 akslet</t>
  </si>
  <si>
    <t>Lastebil 4 akslet</t>
  </si>
  <si>
    <t>Prosjekteringsytelser</t>
  </si>
  <si>
    <t>Enhetspris 
(per time)</t>
  </si>
  <si>
    <t>Forsvarsbyggs estimerte mengde (timer)</t>
  </si>
  <si>
    <t>PGL</t>
  </si>
  <si>
    <t>ARK</t>
  </si>
  <si>
    <t>RIB</t>
  </si>
  <si>
    <t>RIV</t>
  </si>
  <si>
    <t>RIE</t>
  </si>
  <si>
    <t>RIBr</t>
  </si>
  <si>
    <t>RITB</t>
  </si>
  <si>
    <t>LARK</t>
  </si>
  <si>
    <t>Sum eks. mva.*</t>
  </si>
  <si>
    <t>4. TILTRANSPORT OG BYGGEPLASSADMINISTRASJON</t>
  </si>
  <si>
    <r>
      <t xml:space="preserve">Tiltransport av sideentrepriser
</t>
    </r>
    <r>
      <rPr>
        <sz val="10"/>
        <color theme="1"/>
        <rFont val="Cambria"/>
        <family val="1"/>
      </rPr>
      <t>Leverandørens godtgjørelse for å få seg tiltransportert sideentreprise(r) som blir han underleverandør(er)</t>
    </r>
  </si>
  <si>
    <r>
      <rPr>
        <b/>
        <sz val="10"/>
        <color theme="1"/>
        <rFont val="Cambria"/>
        <family val="1"/>
      </rPr>
      <t>Byggeplassadministrasjon og fremdriftskontroll</t>
    </r>
    <r>
      <rPr>
        <sz val="10"/>
        <color theme="1"/>
        <rFont val="Cambria"/>
        <family val="1"/>
      </rPr>
      <t xml:space="preserve">
Leverandørens godtgjørelse for å utføre byggeplassadministrasjon og fremdriftskontroll</t>
    </r>
  </si>
  <si>
    <t xml:space="preserve">Sum eks. mva. </t>
  </si>
  <si>
    <t xml:space="preserve">Evalueringssum: </t>
  </si>
  <si>
    <t>32.1 Fratrekk for romoppvarming via vannbårne aerotempere. Komplett opsjon prises inklusive utvendige arbeidr (737). Fratrekk for alle arbeider, inklusive alle fag</t>
  </si>
  <si>
    <t xml:space="preserve">32.2 Varmluftsgardin(er) tilpasset hurtigport- vannbåren. Komplett opsjon prises. Skal inkl. alle leveranser slik som montasje, automatikk og styring, elektrotilknytning etc. Varmluftsport kobles til vannbårent varmeanlegg.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</si>
</sst>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left" vertical="top"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3" borderId="1" xfId="0" applyFill="1" applyBorder="1"/>
    <xf numFmtId="0" fontId="0" fillId="0" borderId="1" xfId="0" applyBorder="1" applyProtection="1">
      <protection locked="0"/>
    </xf>
    <xf numFmtId="3" fontId="0" fillId="3" borderId="1" xfId="0" applyNumberFormat="1" applyFill="1" applyBorder="1"/>
    <xf numFmtId="0" fontId="0" fillId="2" borderId="0" xfId="0" applyFill="1"/>
    <xf numFmtId="0" fontId="2" fillId="0" borderId="0" xfId="0" applyFont="1"/>
    <xf numFmtId="0" fontId="0" fillId="2" borderId="1" xfId="0" applyFill="1" applyBorder="1" applyAlignment="1">
      <alignment horizontal="center" wrapText="1"/>
    </xf>
    <xf numFmtId="0" fontId="7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2" fillId="4" borderId="0" xfId="0" applyFont="1" applyFill="1"/>
    <xf numFmtId="0" fontId="8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2" fontId="0" fillId="0" borderId="1" xfId="0" applyNumberFormat="1" applyBorder="1" applyProtection="1">
      <protection locked="0"/>
    </xf>
    <xf numFmtId="2" fontId="0" fillId="3" borderId="1" xfId="0" applyNumberFormat="1" applyFill="1" applyBorder="1"/>
    <xf numFmtId="0" fontId="2" fillId="4" borderId="0" xfId="0" applyFont="1" applyFill="1" applyAlignment="1">
      <alignment horizontal="left"/>
    </xf>
    <xf numFmtId="0" fontId="9" fillId="0" borderId="0" xfId="0" applyFont="1"/>
    <xf numFmtId="0" fontId="3" fillId="0" borderId="0" xfId="0" applyFont="1"/>
    <xf numFmtId="9" fontId="0" fillId="0" borderId="1" xfId="1" applyFont="1" applyBorder="1" applyProtection="1">
      <protection locked="0"/>
    </xf>
    <xf numFmtId="0" fontId="10" fillId="0" borderId="13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4" fontId="11" fillId="5" borderId="7" xfId="0" applyNumberFormat="1" applyFont="1" applyFill="1" applyBorder="1" applyAlignment="1">
      <alignment horizontal="center" vertical="center" wrapText="1"/>
    </xf>
    <xf numFmtId="4" fontId="11" fillId="5" borderId="9" xfId="0" applyNumberFormat="1" applyFont="1" applyFill="1" applyBorder="1" applyAlignment="1">
      <alignment horizontal="center" vertical="center" wrapText="1"/>
    </xf>
    <xf numFmtId="4" fontId="11" fillId="5" borderId="12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8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2" xfId="0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left" vertical="top" wrapText="1"/>
    </xf>
    <xf numFmtId="0" fontId="0" fillId="3" borderId="2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73B1-87F7-4EA3-A71F-BE9964682811}">
  <dimension ref="A1:L144"/>
  <sheetViews>
    <sheetView tabSelected="1" workbookViewId="0">
      <selection activeCell="D77" sqref="D77"/>
    </sheetView>
  </sheetViews>
  <sheetFormatPr baseColWidth="10" defaultColWidth="11.44140625" defaultRowHeight="13.2" x14ac:dyDescent="0.25"/>
  <cols>
    <col min="1" max="1" width="30" customWidth="1"/>
    <col min="2" max="2" width="15.33203125" customWidth="1"/>
    <col min="3" max="3" width="22.6640625" customWidth="1"/>
    <col min="4" max="4" width="25.33203125" customWidth="1"/>
    <col min="6" max="6" width="14.88671875" customWidth="1"/>
    <col min="7" max="7" width="23.6640625" customWidth="1"/>
    <col min="10" max="10" width="5.5546875" customWidth="1"/>
  </cols>
  <sheetData>
    <row r="1" spans="1:12" ht="15.6" x14ac:dyDescent="0.3">
      <c r="A1" s="49" t="s">
        <v>0</v>
      </c>
      <c r="B1" s="49"/>
      <c r="C1" s="49"/>
      <c r="E1" s="7" t="s">
        <v>1</v>
      </c>
      <c r="F1" s="7"/>
      <c r="G1" s="7" t="s">
        <v>2</v>
      </c>
      <c r="H1" s="7"/>
      <c r="I1" s="7"/>
      <c r="J1" s="7"/>
      <c r="K1" s="7" t="s">
        <v>3</v>
      </c>
      <c r="L1" s="7"/>
    </row>
    <row r="2" spans="1:12" ht="24" customHeight="1" x14ac:dyDescent="0.25">
      <c r="E2" s="23"/>
      <c r="F2" s="23"/>
    </row>
    <row r="3" spans="1:12" x14ac:dyDescent="0.25">
      <c r="A3" s="50" t="s">
        <v>4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2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2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2" x14ac:dyDescent="0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2" ht="52.95" customHeight="1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2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2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2" ht="42.6" customHeight="1" thickBot="1" x14ac:dyDescent="0.3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1:12" ht="19.95" customHeight="1" thickBot="1" x14ac:dyDescent="0.3">
      <c r="A11" s="22" t="s">
        <v>5</v>
      </c>
      <c r="B11" s="33"/>
      <c r="C11" s="34"/>
      <c r="D11" s="1"/>
      <c r="E11" s="1"/>
      <c r="F11" s="1"/>
      <c r="G11" s="1"/>
      <c r="H11" s="1"/>
      <c r="I11" s="1"/>
      <c r="J11" s="1"/>
      <c r="K11" s="1"/>
    </row>
    <row r="13" spans="1:12" ht="13.8" x14ac:dyDescent="0.25">
      <c r="A13" s="20" t="s">
        <v>6</v>
      </c>
    </row>
    <row r="14" spans="1:12" x14ac:dyDescent="0.25">
      <c r="A14" s="13" t="s">
        <v>7</v>
      </c>
    </row>
    <row r="15" spans="1:12" x14ac:dyDescent="0.25">
      <c r="A15" s="2" t="s">
        <v>8</v>
      </c>
      <c r="B15" s="38" t="s">
        <v>9</v>
      </c>
      <c r="C15" s="38"/>
      <c r="D15" s="2" t="s">
        <v>10</v>
      </c>
    </row>
    <row r="16" spans="1:12" x14ac:dyDescent="0.25">
      <c r="A16" s="14">
        <v>0</v>
      </c>
      <c r="B16" s="39"/>
      <c r="C16" s="39"/>
      <c r="D16" s="5"/>
    </row>
    <row r="17" spans="1:9" x14ac:dyDescent="0.25">
      <c r="A17" s="14">
        <v>1</v>
      </c>
      <c r="B17" s="35" t="s">
        <v>11</v>
      </c>
      <c r="C17" s="35"/>
      <c r="D17" s="5"/>
    </row>
    <row r="18" spans="1:9" x14ac:dyDescent="0.25">
      <c r="A18" s="14">
        <v>2</v>
      </c>
      <c r="B18" s="35" t="s">
        <v>12</v>
      </c>
      <c r="C18" s="35"/>
      <c r="D18" s="5"/>
    </row>
    <row r="19" spans="1:9" x14ac:dyDescent="0.25">
      <c r="A19" s="14">
        <v>3</v>
      </c>
      <c r="B19" s="35" t="s">
        <v>13</v>
      </c>
      <c r="C19" s="35"/>
      <c r="D19" s="5"/>
      <c r="F19" s="37" t="s">
        <v>14</v>
      </c>
      <c r="G19" s="37"/>
      <c r="H19" s="37"/>
      <c r="I19" s="37"/>
    </row>
    <row r="20" spans="1:9" x14ac:dyDescent="0.25">
      <c r="A20" s="14">
        <v>4</v>
      </c>
      <c r="B20" s="35" t="s">
        <v>15</v>
      </c>
      <c r="C20" s="35"/>
      <c r="D20" s="5"/>
    </row>
    <row r="21" spans="1:9" x14ac:dyDescent="0.25">
      <c r="A21" s="14">
        <v>5</v>
      </c>
      <c r="B21" s="35" t="s">
        <v>16</v>
      </c>
      <c r="C21" s="35"/>
      <c r="D21" s="5"/>
      <c r="F21" s="2" t="s">
        <v>8</v>
      </c>
      <c r="G21" s="38" t="s">
        <v>9</v>
      </c>
      <c r="H21" s="38"/>
      <c r="I21" s="2" t="s">
        <v>10</v>
      </c>
    </row>
    <row r="22" spans="1:9" x14ac:dyDescent="0.25">
      <c r="A22" s="14">
        <v>7</v>
      </c>
      <c r="B22" s="35" t="s">
        <v>17</v>
      </c>
      <c r="C22" s="35"/>
      <c r="D22" s="5"/>
      <c r="F22" s="14">
        <v>0</v>
      </c>
      <c r="G22" s="39"/>
      <c r="H22" s="39"/>
      <c r="I22" s="4"/>
    </row>
    <row r="23" spans="1:9" x14ac:dyDescent="0.25">
      <c r="A23" s="36" t="s">
        <v>18</v>
      </c>
      <c r="B23" s="36"/>
      <c r="C23" s="36"/>
      <c r="D23" s="4">
        <f>D16+D17+D18+D19+D20+D21+D22</f>
        <v>0</v>
      </c>
      <c r="F23" s="14">
        <v>1</v>
      </c>
      <c r="G23" s="35" t="s">
        <v>11</v>
      </c>
      <c r="H23" s="35"/>
      <c r="I23" s="4">
        <f t="shared" ref="I23:I28" si="0">D17+D30</f>
        <v>0</v>
      </c>
    </row>
    <row r="24" spans="1:9" x14ac:dyDescent="0.25">
      <c r="A24" s="36" t="s">
        <v>19</v>
      </c>
      <c r="B24" s="36"/>
      <c r="C24" s="36"/>
      <c r="D24" s="4">
        <f>D23*0.25</f>
        <v>0</v>
      </c>
      <c r="F24" s="14">
        <v>2</v>
      </c>
      <c r="G24" s="35" t="s">
        <v>12</v>
      </c>
      <c r="H24" s="35"/>
      <c r="I24" s="4">
        <f t="shared" si="0"/>
        <v>0</v>
      </c>
    </row>
    <row r="25" spans="1:9" x14ac:dyDescent="0.25">
      <c r="A25" s="36" t="s">
        <v>20</v>
      </c>
      <c r="B25" s="36"/>
      <c r="C25" s="36"/>
      <c r="D25" s="4">
        <f>D23*1.25</f>
        <v>0</v>
      </c>
      <c r="F25" s="14">
        <v>3</v>
      </c>
      <c r="G25" s="35" t="s">
        <v>13</v>
      </c>
      <c r="H25" s="35"/>
      <c r="I25" s="4">
        <f t="shared" si="0"/>
        <v>0</v>
      </c>
    </row>
    <row r="26" spans="1:9" x14ac:dyDescent="0.25">
      <c r="A26" s="12"/>
      <c r="B26" s="12"/>
      <c r="C26" s="12"/>
      <c r="F26" s="14">
        <v>4</v>
      </c>
      <c r="G26" s="35" t="s">
        <v>15</v>
      </c>
      <c r="H26" s="35"/>
      <c r="I26" s="4">
        <f t="shared" si="0"/>
        <v>0</v>
      </c>
    </row>
    <row r="27" spans="1:9" x14ac:dyDescent="0.25">
      <c r="A27" s="13" t="s">
        <v>21</v>
      </c>
      <c r="F27" s="14">
        <v>5</v>
      </c>
      <c r="G27" s="35" t="s">
        <v>16</v>
      </c>
      <c r="H27" s="35"/>
      <c r="I27" s="4">
        <f t="shared" si="0"/>
        <v>0</v>
      </c>
    </row>
    <row r="28" spans="1:9" x14ac:dyDescent="0.25">
      <c r="A28" s="2" t="s">
        <v>8</v>
      </c>
      <c r="B28" s="38" t="s">
        <v>9</v>
      </c>
      <c r="C28" s="38"/>
      <c r="D28" s="2" t="s">
        <v>10</v>
      </c>
      <c r="F28" s="14">
        <v>7</v>
      </c>
      <c r="G28" s="35" t="s">
        <v>17</v>
      </c>
      <c r="H28" s="35"/>
      <c r="I28" s="4">
        <f t="shared" si="0"/>
        <v>0</v>
      </c>
    </row>
    <row r="29" spans="1:9" x14ac:dyDescent="0.25">
      <c r="A29" s="15">
        <v>0</v>
      </c>
      <c r="B29" s="47"/>
      <c r="C29" s="47"/>
      <c r="D29" s="5"/>
      <c r="F29" s="36" t="s">
        <v>18</v>
      </c>
      <c r="G29" s="36"/>
      <c r="H29" s="36"/>
      <c r="I29" s="4">
        <f>I22+I23+I24+I25+I26+I27+I28</f>
        <v>0</v>
      </c>
    </row>
    <row r="30" spans="1:9" x14ac:dyDescent="0.25">
      <c r="A30" s="15">
        <v>1</v>
      </c>
      <c r="B30" s="48" t="s">
        <v>11</v>
      </c>
      <c r="C30" s="48"/>
      <c r="D30" s="5"/>
      <c r="F30" s="36" t="s">
        <v>19</v>
      </c>
      <c r="G30" s="36"/>
      <c r="H30" s="36"/>
      <c r="I30" s="4">
        <f>I29*0.25</f>
        <v>0</v>
      </c>
    </row>
    <row r="31" spans="1:9" x14ac:dyDescent="0.25">
      <c r="A31" s="15">
        <v>2</v>
      </c>
      <c r="B31" s="48" t="s">
        <v>12</v>
      </c>
      <c r="C31" s="48"/>
      <c r="D31" s="5"/>
      <c r="F31" s="36" t="s">
        <v>20</v>
      </c>
      <c r="G31" s="36"/>
      <c r="H31" s="36"/>
      <c r="I31" s="4">
        <f>I29*1.25</f>
        <v>0</v>
      </c>
    </row>
    <row r="32" spans="1:9" x14ac:dyDescent="0.25">
      <c r="A32" s="15">
        <v>3</v>
      </c>
      <c r="B32" s="48" t="s">
        <v>13</v>
      </c>
      <c r="C32" s="48"/>
      <c r="D32" s="5"/>
    </row>
    <row r="33" spans="1:4" x14ac:dyDescent="0.25">
      <c r="A33" s="15">
        <v>4</v>
      </c>
      <c r="B33" s="48" t="s">
        <v>15</v>
      </c>
      <c r="C33" s="48"/>
      <c r="D33" s="5"/>
    </row>
    <row r="34" spans="1:4" x14ac:dyDescent="0.25">
      <c r="A34" s="15">
        <v>5</v>
      </c>
      <c r="B34" s="48" t="s">
        <v>16</v>
      </c>
      <c r="C34" s="48"/>
      <c r="D34" s="5"/>
    </row>
    <row r="35" spans="1:4" x14ac:dyDescent="0.25">
      <c r="A35" s="15">
        <v>7</v>
      </c>
      <c r="B35" s="48" t="s">
        <v>17</v>
      </c>
      <c r="C35" s="48"/>
      <c r="D35" s="5"/>
    </row>
    <row r="36" spans="1:4" x14ac:dyDescent="0.25">
      <c r="A36" s="36" t="s">
        <v>18</v>
      </c>
      <c r="B36" s="36"/>
      <c r="C36" s="36"/>
      <c r="D36" s="4">
        <f>D29+D30+D31+D32+D33+D34+D35</f>
        <v>0</v>
      </c>
    </row>
    <row r="37" spans="1:4" x14ac:dyDescent="0.25">
      <c r="A37" s="36" t="s">
        <v>19</v>
      </c>
      <c r="B37" s="36"/>
      <c r="C37" s="36"/>
      <c r="D37" s="4">
        <f>D36*0.25</f>
        <v>0</v>
      </c>
    </row>
    <row r="38" spans="1:4" x14ac:dyDescent="0.25">
      <c r="A38" s="36" t="s">
        <v>20</v>
      </c>
      <c r="B38" s="36"/>
      <c r="C38" s="36"/>
      <c r="D38" s="4">
        <f>D36*1.25</f>
        <v>0</v>
      </c>
    </row>
    <row r="40" spans="1:4" ht="13.8" x14ac:dyDescent="0.25">
      <c r="A40" s="20" t="s">
        <v>22</v>
      </c>
    </row>
    <row r="41" spans="1:4" x14ac:dyDescent="0.25">
      <c r="A41" s="13" t="s">
        <v>23</v>
      </c>
    </row>
    <row r="42" spans="1:4" x14ac:dyDescent="0.25">
      <c r="A42" s="2" t="s">
        <v>8</v>
      </c>
      <c r="B42" s="42" t="s">
        <v>24</v>
      </c>
      <c r="C42" s="43"/>
      <c r="D42" s="2" t="s">
        <v>25</v>
      </c>
    </row>
    <row r="43" spans="1:4" x14ac:dyDescent="0.25">
      <c r="A43" s="15">
        <v>45</v>
      </c>
      <c r="B43" s="15" t="s">
        <v>26</v>
      </c>
      <c r="C43" s="15"/>
      <c r="D43" s="16"/>
    </row>
    <row r="44" spans="1:4" ht="30" customHeight="1" x14ac:dyDescent="0.25">
      <c r="A44" s="15">
        <v>36</v>
      </c>
      <c r="B44" s="40" t="s">
        <v>28</v>
      </c>
      <c r="C44" s="41"/>
      <c r="D44" s="16"/>
    </row>
    <row r="45" spans="1:4" x14ac:dyDescent="0.25">
      <c r="A45" s="15">
        <v>35</v>
      </c>
      <c r="B45" s="15" t="s">
        <v>29</v>
      </c>
      <c r="C45" s="15"/>
      <c r="D45" s="16"/>
    </row>
    <row r="46" spans="1:4" ht="66" customHeight="1" x14ac:dyDescent="0.25">
      <c r="A46" s="15">
        <v>32</v>
      </c>
      <c r="B46" s="51" t="s">
        <v>86</v>
      </c>
      <c r="C46" s="52"/>
      <c r="D46" s="16"/>
    </row>
    <row r="47" spans="1:4" ht="87.6" customHeight="1" x14ac:dyDescent="0.25">
      <c r="A47" s="15">
        <v>32</v>
      </c>
      <c r="B47" s="51" t="s">
        <v>87</v>
      </c>
      <c r="C47" s="52"/>
      <c r="D47" s="16"/>
    </row>
    <row r="48" spans="1:4" ht="29.4" customHeight="1" x14ac:dyDescent="0.25">
      <c r="A48" s="15">
        <v>70</v>
      </c>
      <c r="B48" s="40" t="s">
        <v>30</v>
      </c>
      <c r="C48" s="41"/>
      <c r="D48" s="16"/>
    </row>
    <row r="49" spans="1:4" ht="27.6" customHeight="1" x14ac:dyDescent="0.25">
      <c r="A49" s="15">
        <v>70</v>
      </c>
      <c r="B49" s="40" t="s">
        <v>31</v>
      </c>
      <c r="C49" s="41"/>
      <c r="D49" s="16"/>
    </row>
    <row r="50" spans="1:4" ht="32.4" customHeight="1" x14ac:dyDescent="0.25">
      <c r="A50" s="15">
        <v>70</v>
      </c>
      <c r="B50" s="40" t="s">
        <v>32</v>
      </c>
      <c r="C50" s="41"/>
      <c r="D50" s="16"/>
    </row>
    <row r="51" spans="1:4" ht="16.95" customHeight="1" x14ac:dyDescent="0.25">
      <c r="A51" s="15">
        <v>70</v>
      </c>
      <c r="B51" s="15" t="s">
        <v>33</v>
      </c>
      <c r="C51" s="15"/>
      <c r="D51" s="16"/>
    </row>
    <row r="52" spans="1:4" ht="30.6" customHeight="1" x14ac:dyDescent="0.25">
      <c r="A52" s="15">
        <v>70</v>
      </c>
      <c r="B52" s="40" t="s">
        <v>34</v>
      </c>
      <c r="C52" s="41"/>
      <c r="D52" s="16"/>
    </row>
    <row r="53" spans="1:4" ht="45" customHeight="1" x14ac:dyDescent="0.25">
      <c r="A53" s="15">
        <v>70</v>
      </c>
      <c r="B53" s="40" t="s">
        <v>35</v>
      </c>
      <c r="C53" s="41"/>
      <c r="D53" s="16"/>
    </row>
    <row r="54" spans="1:4" ht="43.95" customHeight="1" x14ac:dyDescent="0.25">
      <c r="A54" s="15">
        <v>70</v>
      </c>
      <c r="B54" s="40" t="s">
        <v>36</v>
      </c>
      <c r="C54" s="41"/>
      <c r="D54" s="16"/>
    </row>
    <row r="55" spans="1:4" ht="26.4" customHeight="1" x14ac:dyDescent="0.25">
      <c r="A55" s="15">
        <v>70</v>
      </c>
      <c r="B55" s="40" t="s">
        <v>37</v>
      </c>
      <c r="C55" s="41"/>
      <c r="D55" s="16"/>
    </row>
    <row r="56" spans="1:4" ht="28.2" customHeight="1" x14ac:dyDescent="0.25">
      <c r="A56" s="15">
        <v>70</v>
      </c>
      <c r="B56" s="40" t="s">
        <v>38</v>
      </c>
      <c r="C56" s="41"/>
      <c r="D56" s="16"/>
    </row>
    <row r="57" spans="1:4" x14ac:dyDescent="0.25">
      <c r="A57" s="44" t="s">
        <v>39</v>
      </c>
      <c r="B57" s="45"/>
      <c r="C57" s="46"/>
      <c r="D57" s="17">
        <f>D43-D44+D45-D46+D47+D48+D49+D50+D51+D52+D53+D54+D55+D56</f>
        <v>0</v>
      </c>
    </row>
    <row r="58" spans="1:4" x14ac:dyDescent="0.25">
      <c r="A58" s="36" t="s">
        <v>40</v>
      </c>
      <c r="B58" s="36"/>
      <c r="C58" s="36"/>
      <c r="D58" s="4">
        <f>D57*0.25</f>
        <v>0</v>
      </c>
    </row>
    <row r="59" spans="1:4" x14ac:dyDescent="0.25">
      <c r="A59" s="36" t="s">
        <v>41</v>
      </c>
      <c r="B59" s="36"/>
      <c r="C59" s="36"/>
      <c r="D59" s="4">
        <f>D57*1.25</f>
        <v>0</v>
      </c>
    </row>
    <row r="60" spans="1:4" x14ac:dyDescent="0.25">
      <c r="A60" s="12"/>
      <c r="B60" s="12"/>
      <c r="C60" s="12"/>
    </row>
    <row r="61" spans="1:4" x14ac:dyDescent="0.25">
      <c r="A61" s="18" t="s">
        <v>21</v>
      </c>
      <c r="B61" s="12"/>
      <c r="C61" s="12"/>
    </row>
    <row r="62" spans="1:4" x14ac:dyDescent="0.25">
      <c r="A62" s="2" t="s">
        <v>8</v>
      </c>
      <c r="B62" s="42" t="s">
        <v>24</v>
      </c>
      <c r="C62" s="43"/>
      <c r="D62" s="2" t="s">
        <v>25</v>
      </c>
    </row>
    <row r="63" spans="1:4" x14ac:dyDescent="0.25">
      <c r="A63" s="15">
        <v>45</v>
      </c>
      <c r="B63" s="15" t="s">
        <v>26</v>
      </c>
      <c r="C63" s="15"/>
      <c r="D63" s="16"/>
    </row>
    <row r="64" spans="1:4" ht="66" customHeight="1" x14ac:dyDescent="0.25">
      <c r="A64" s="15">
        <v>45</v>
      </c>
      <c r="B64" s="40" t="s">
        <v>27</v>
      </c>
      <c r="C64" s="41"/>
      <c r="D64" s="16"/>
    </row>
    <row r="65" spans="1:4" ht="66" customHeight="1" x14ac:dyDescent="0.25">
      <c r="A65" s="15">
        <v>36</v>
      </c>
      <c r="B65" s="40" t="s">
        <v>28</v>
      </c>
      <c r="C65" s="41"/>
      <c r="D65" s="16"/>
    </row>
    <row r="66" spans="1:4" x14ac:dyDescent="0.25">
      <c r="A66" s="15">
        <v>35</v>
      </c>
      <c r="B66" s="15" t="s">
        <v>29</v>
      </c>
      <c r="C66" s="15"/>
      <c r="D66" s="16"/>
    </row>
    <row r="67" spans="1:4" ht="52.95" customHeight="1" x14ac:dyDescent="0.25">
      <c r="A67" s="15">
        <v>70</v>
      </c>
      <c r="B67" s="40" t="s">
        <v>30</v>
      </c>
      <c r="C67" s="41"/>
      <c r="D67" s="16"/>
    </row>
    <row r="68" spans="1:4" ht="52.95" customHeight="1" x14ac:dyDescent="0.25">
      <c r="A68" s="15">
        <v>70</v>
      </c>
      <c r="B68" s="40" t="s">
        <v>31</v>
      </c>
      <c r="C68" s="41"/>
      <c r="D68" s="16"/>
    </row>
    <row r="69" spans="1:4" ht="52.95" customHeight="1" x14ac:dyDescent="0.25">
      <c r="A69" s="15">
        <v>70</v>
      </c>
      <c r="B69" s="40" t="s">
        <v>32</v>
      </c>
      <c r="C69" s="41"/>
      <c r="D69" s="16"/>
    </row>
    <row r="70" spans="1:4" x14ac:dyDescent="0.25">
      <c r="A70" s="15">
        <v>70</v>
      </c>
      <c r="B70" s="15" t="s">
        <v>33</v>
      </c>
      <c r="C70" s="15"/>
      <c r="D70" s="16"/>
    </row>
    <row r="71" spans="1:4" ht="39.6" customHeight="1" x14ac:dyDescent="0.25">
      <c r="A71" s="15">
        <v>70</v>
      </c>
      <c r="B71" s="40" t="s">
        <v>34</v>
      </c>
      <c r="C71" s="41"/>
      <c r="D71" s="16"/>
    </row>
    <row r="72" spans="1:4" ht="42.6" customHeight="1" x14ac:dyDescent="0.25">
      <c r="A72" s="15">
        <v>70</v>
      </c>
      <c r="B72" s="40" t="s">
        <v>35</v>
      </c>
      <c r="C72" s="41"/>
      <c r="D72" s="16"/>
    </row>
    <row r="73" spans="1:4" ht="52.95" customHeight="1" x14ac:dyDescent="0.25">
      <c r="A73" s="15">
        <v>70</v>
      </c>
      <c r="B73" s="40" t="s">
        <v>36</v>
      </c>
      <c r="C73" s="41"/>
      <c r="D73" s="16"/>
    </row>
    <row r="74" spans="1:4" ht="46.2" customHeight="1" x14ac:dyDescent="0.25">
      <c r="A74" s="15">
        <v>70</v>
      </c>
      <c r="B74" s="40" t="s">
        <v>37</v>
      </c>
      <c r="C74" s="41"/>
      <c r="D74" s="16"/>
    </row>
    <row r="75" spans="1:4" ht="41.4" customHeight="1" x14ac:dyDescent="0.25">
      <c r="A75" s="15">
        <v>70</v>
      </c>
      <c r="B75" s="40" t="s">
        <v>38</v>
      </c>
      <c r="C75" s="41"/>
      <c r="D75" s="16"/>
    </row>
    <row r="76" spans="1:4" x14ac:dyDescent="0.25">
      <c r="A76" s="44" t="s">
        <v>39</v>
      </c>
      <c r="B76" s="45"/>
      <c r="C76" s="46"/>
      <c r="D76" s="17">
        <f>D63-D64-D65+D66+D67+D68+D69+D70+D71+D72+D73+D74+D75</f>
        <v>0</v>
      </c>
    </row>
    <row r="77" spans="1:4" x14ac:dyDescent="0.25">
      <c r="A77" s="36" t="s">
        <v>40</v>
      </c>
      <c r="B77" s="36"/>
      <c r="C77" s="36"/>
      <c r="D77" s="4">
        <f>D76*0.25</f>
        <v>0</v>
      </c>
    </row>
    <row r="78" spans="1:4" x14ac:dyDescent="0.25">
      <c r="A78" s="36" t="s">
        <v>41</v>
      </c>
      <c r="B78" s="36"/>
      <c r="C78" s="36"/>
      <c r="D78" s="4">
        <f>D76*1.25</f>
        <v>0</v>
      </c>
    </row>
    <row r="79" spans="1:4" x14ac:dyDescent="0.25">
      <c r="A79" s="12"/>
      <c r="B79" s="12"/>
      <c r="C79" s="12"/>
    </row>
    <row r="81" spans="1:4" ht="12.6" customHeight="1" x14ac:dyDescent="0.25"/>
    <row r="82" spans="1:4" ht="12.6" customHeight="1" x14ac:dyDescent="0.25">
      <c r="A82" s="19" t="s">
        <v>42</v>
      </c>
    </row>
    <row r="83" spans="1:4" ht="13.2" customHeight="1" x14ac:dyDescent="0.25">
      <c r="A83" s="8" t="s">
        <v>43</v>
      </c>
    </row>
    <row r="84" spans="1:4" ht="13.2" customHeight="1" x14ac:dyDescent="0.25">
      <c r="A84" s="2" t="s">
        <v>44</v>
      </c>
      <c r="B84" s="3" t="s">
        <v>45</v>
      </c>
      <c r="C84" s="3" t="s">
        <v>46</v>
      </c>
      <c r="D84" s="2" t="s">
        <v>47</v>
      </c>
    </row>
    <row r="85" spans="1:4" x14ac:dyDescent="0.25">
      <c r="A85" s="4" t="s">
        <v>48</v>
      </c>
      <c r="B85" s="5"/>
      <c r="C85" s="4">
        <v>100</v>
      </c>
      <c r="D85" s="4">
        <f>B85*C85</f>
        <v>0</v>
      </c>
    </row>
    <row r="86" spans="1:4" ht="13.2" customHeight="1" x14ac:dyDescent="0.25">
      <c r="A86" s="4" t="s">
        <v>49</v>
      </c>
      <c r="B86" s="5"/>
      <c r="C86" s="4">
        <v>100</v>
      </c>
      <c r="D86" s="4">
        <f t="shared" ref="D86:D90" si="1">B86*C86</f>
        <v>0</v>
      </c>
    </row>
    <row r="87" spans="1:4" ht="13.2" customHeight="1" x14ac:dyDescent="0.25">
      <c r="A87" s="4" t="s">
        <v>50</v>
      </c>
      <c r="B87" s="5"/>
      <c r="C87" s="4">
        <v>100</v>
      </c>
      <c r="D87" s="4">
        <f t="shared" si="1"/>
        <v>0</v>
      </c>
    </row>
    <row r="88" spans="1:4" ht="13.2" customHeight="1" x14ac:dyDescent="0.25">
      <c r="A88" s="4" t="s">
        <v>51</v>
      </c>
      <c r="B88" s="5"/>
      <c r="C88" s="4">
        <v>100</v>
      </c>
      <c r="D88" s="4">
        <f t="shared" si="1"/>
        <v>0</v>
      </c>
    </row>
    <row r="89" spans="1:4" ht="13.2" customHeight="1" x14ac:dyDescent="0.25">
      <c r="A89" s="4" t="s">
        <v>52</v>
      </c>
      <c r="B89" s="5"/>
      <c r="C89" s="4">
        <v>100</v>
      </c>
      <c r="D89" s="4">
        <f t="shared" si="1"/>
        <v>0</v>
      </c>
    </row>
    <row r="90" spans="1:4" ht="13.2" customHeight="1" x14ac:dyDescent="0.25">
      <c r="A90" s="4" t="s">
        <v>53</v>
      </c>
      <c r="B90" s="5"/>
      <c r="C90" s="4">
        <v>100</v>
      </c>
      <c r="D90" s="4">
        <f t="shared" si="1"/>
        <v>0</v>
      </c>
    </row>
    <row r="91" spans="1:4" x14ac:dyDescent="0.25">
      <c r="A91" s="44" t="s">
        <v>18</v>
      </c>
      <c r="B91" s="45"/>
      <c r="C91" s="46"/>
      <c r="D91" s="4">
        <f>SUM(D85:D90)</f>
        <v>0</v>
      </c>
    </row>
    <row r="92" spans="1:4" x14ac:dyDescent="0.25">
      <c r="A92" s="36" t="s">
        <v>19</v>
      </c>
      <c r="B92" s="36"/>
      <c r="C92" s="36"/>
      <c r="D92" s="4">
        <f>D91*0.25</f>
        <v>0</v>
      </c>
    </row>
    <row r="93" spans="1:4" x14ac:dyDescent="0.25">
      <c r="A93" s="36" t="s">
        <v>54</v>
      </c>
      <c r="B93" s="36"/>
      <c r="C93" s="36"/>
      <c r="D93" s="4">
        <f>D91*1.25</f>
        <v>0</v>
      </c>
    </row>
    <row r="95" spans="1:4" x14ac:dyDescent="0.25">
      <c r="A95" s="8" t="s">
        <v>55</v>
      </c>
    </row>
    <row r="96" spans="1:4" ht="26.4" x14ac:dyDescent="0.25">
      <c r="A96" s="2" t="s">
        <v>44</v>
      </c>
      <c r="B96" s="2" t="s">
        <v>56</v>
      </c>
      <c r="C96" s="3" t="s">
        <v>57</v>
      </c>
      <c r="D96" s="2" t="s">
        <v>58</v>
      </c>
    </row>
    <row r="97" spans="1:4" x14ac:dyDescent="0.25">
      <c r="A97" s="4" t="s">
        <v>59</v>
      </c>
      <c r="B97" s="21"/>
      <c r="C97" s="6">
        <v>1000000</v>
      </c>
      <c r="D97" s="4">
        <f>(B97*C97)+C97</f>
        <v>1000000</v>
      </c>
    </row>
    <row r="98" spans="1:4" x14ac:dyDescent="0.25">
      <c r="A98" s="36" t="s">
        <v>18</v>
      </c>
      <c r="B98" s="36"/>
      <c r="C98" s="36"/>
      <c r="D98" s="4">
        <f>D97</f>
        <v>1000000</v>
      </c>
    </row>
    <row r="99" spans="1:4" x14ac:dyDescent="0.25">
      <c r="A99" s="36" t="s">
        <v>40</v>
      </c>
      <c r="B99" s="36"/>
      <c r="C99" s="36"/>
      <c r="D99" s="4">
        <f>D97*0.25</f>
        <v>250000</v>
      </c>
    </row>
    <row r="100" spans="1:4" x14ac:dyDescent="0.25">
      <c r="A100" s="36" t="s">
        <v>60</v>
      </c>
      <c r="B100" s="36"/>
      <c r="C100" s="36"/>
      <c r="D100" s="4">
        <f>D97*1.25</f>
        <v>1250000</v>
      </c>
    </row>
    <row r="102" spans="1:4" x14ac:dyDescent="0.25">
      <c r="A102" s="8" t="s">
        <v>61</v>
      </c>
    </row>
    <row r="103" spans="1:4" ht="26.4" x14ac:dyDescent="0.25">
      <c r="A103" s="2" t="s">
        <v>44</v>
      </c>
      <c r="B103" s="3" t="s">
        <v>62</v>
      </c>
      <c r="C103" s="3" t="s">
        <v>63</v>
      </c>
      <c r="D103" s="2" t="s">
        <v>47</v>
      </c>
    </row>
    <row r="104" spans="1:4" x14ac:dyDescent="0.25">
      <c r="A104" s="4" t="s">
        <v>64</v>
      </c>
      <c r="B104" s="5"/>
      <c r="C104" s="4">
        <v>40</v>
      </c>
      <c r="D104" s="4">
        <f>B104*C104</f>
        <v>0</v>
      </c>
    </row>
    <row r="105" spans="1:4" x14ac:dyDescent="0.25">
      <c r="A105" s="4" t="s">
        <v>65</v>
      </c>
      <c r="B105" s="5"/>
      <c r="C105" s="4">
        <v>40</v>
      </c>
      <c r="D105" s="4">
        <f t="shared" ref="D105:D108" si="2">B105*C105</f>
        <v>0</v>
      </c>
    </row>
    <row r="106" spans="1:4" x14ac:dyDescent="0.25">
      <c r="A106" s="4" t="s">
        <v>66</v>
      </c>
      <c r="B106" s="5"/>
      <c r="C106" s="4">
        <v>40</v>
      </c>
      <c r="D106" s="4">
        <f t="shared" si="2"/>
        <v>0</v>
      </c>
    </row>
    <row r="107" spans="1:4" x14ac:dyDescent="0.25">
      <c r="A107" s="4" t="s">
        <v>67</v>
      </c>
      <c r="B107" s="5"/>
      <c r="C107" s="4">
        <v>40</v>
      </c>
      <c r="D107" s="4">
        <f t="shared" si="2"/>
        <v>0</v>
      </c>
    </row>
    <row r="108" spans="1:4" x14ac:dyDescent="0.25">
      <c r="A108" s="4" t="s">
        <v>68</v>
      </c>
      <c r="B108" s="5"/>
      <c r="C108" s="4">
        <v>40</v>
      </c>
      <c r="D108" s="4">
        <f t="shared" si="2"/>
        <v>0</v>
      </c>
    </row>
    <row r="109" spans="1:4" x14ac:dyDescent="0.25">
      <c r="A109" s="36" t="s">
        <v>18</v>
      </c>
      <c r="B109" s="36"/>
      <c r="C109" s="36"/>
      <c r="D109" s="4">
        <f>SUM(D104:D108)</f>
        <v>0</v>
      </c>
    </row>
    <row r="110" spans="1:4" x14ac:dyDescent="0.25">
      <c r="A110" s="36" t="s">
        <v>40</v>
      </c>
      <c r="B110" s="36"/>
      <c r="C110" s="36"/>
      <c r="D110" s="4">
        <f>D109*0.25</f>
        <v>0</v>
      </c>
    </row>
    <row r="111" spans="1:4" x14ac:dyDescent="0.25">
      <c r="A111" s="36" t="s">
        <v>60</v>
      </c>
      <c r="B111" s="36"/>
      <c r="C111" s="36"/>
      <c r="D111" s="4">
        <f>D109*1.25</f>
        <v>0</v>
      </c>
    </row>
    <row r="113" spans="1:4" x14ac:dyDescent="0.25">
      <c r="A113" s="8" t="s">
        <v>69</v>
      </c>
    </row>
    <row r="114" spans="1:4" ht="26.4" x14ac:dyDescent="0.25">
      <c r="A114" s="2" t="s">
        <v>44</v>
      </c>
      <c r="B114" s="3" t="s">
        <v>70</v>
      </c>
      <c r="C114" s="3" t="s">
        <v>71</v>
      </c>
      <c r="D114" s="2" t="s">
        <v>58</v>
      </c>
    </row>
    <row r="115" spans="1:4" x14ac:dyDescent="0.25">
      <c r="A115" s="4" t="s">
        <v>72</v>
      </c>
      <c r="B115" s="5"/>
      <c r="C115" s="4">
        <v>60</v>
      </c>
      <c r="D115" s="4">
        <f>B115*C115</f>
        <v>0</v>
      </c>
    </row>
    <row r="116" spans="1:4" x14ac:dyDescent="0.25">
      <c r="A116" s="4" t="s">
        <v>73</v>
      </c>
      <c r="B116" s="5"/>
      <c r="C116" s="4">
        <v>60</v>
      </c>
      <c r="D116" s="4">
        <f t="shared" ref="D116:D122" si="3">B116*C116</f>
        <v>0</v>
      </c>
    </row>
    <row r="117" spans="1:4" x14ac:dyDescent="0.25">
      <c r="A117" s="4" t="s">
        <v>74</v>
      </c>
      <c r="B117" s="5"/>
      <c r="C117" s="4">
        <v>60</v>
      </c>
      <c r="D117" s="4">
        <f t="shared" si="3"/>
        <v>0</v>
      </c>
    </row>
    <row r="118" spans="1:4" x14ac:dyDescent="0.25">
      <c r="A118" s="4" t="s">
        <v>75</v>
      </c>
      <c r="B118" s="5"/>
      <c r="C118" s="4">
        <v>60</v>
      </c>
      <c r="D118" s="4">
        <f t="shared" si="3"/>
        <v>0</v>
      </c>
    </row>
    <row r="119" spans="1:4" x14ac:dyDescent="0.25">
      <c r="A119" s="4" t="s">
        <v>76</v>
      </c>
      <c r="B119" s="5"/>
      <c r="C119" s="4">
        <v>60</v>
      </c>
      <c r="D119" s="4">
        <f t="shared" si="3"/>
        <v>0</v>
      </c>
    </row>
    <row r="120" spans="1:4" x14ac:dyDescent="0.25">
      <c r="A120" s="4" t="s">
        <v>77</v>
      </c>
      <c r="B120" s="5"/>
      <c r="C120" s="4">
        <v>60</v>
      </c>
      <c r="D120" s="4">
        <f t="shared" si="3"/>
        <v>0</v>
      </c>
    </row>
    <row r="121" spans="1:4" x14ac:dyDescent="0.25">
      <c r="A121" s="4" t="s">
        <v>78</v>
      </c>
      <c r="B121" s="5"/>
      <c r="C121" s="4">
        <v>60</v>
      </c>
      <c r="D121" s="4">
        <f t="shared" si="3"/>
        <v>0</v>
      </c>
    </row>
    <row r="122" spans="1:4" x14ac:dyDescent="0.25">
      <c r="A122" s="4" t="s">
        <v>79</v>
      </c>
      <c r="B122" s="5"/>
      <c r="C122" s="4">
        <v>60</v>
      </c>
      <c r="D122" s="4">
        <f t="shared" si="3"/>
        <v>0</v>
      </c>
    </row>
    <row r="123" spans="1:4" x14ac:dyDescent="0.25">
      <c r="A123" s="36" t="s">
        <v>80</v>
      </c>
      <c r="B123" s="36"/>
      <c r="C123" s="36"/>
      <c r="D123" s="4">
        <f>SUM(D115:D122)</f>
        <v>0</v>
      </c>
    </row>
    <row r="124" spans="1:4" x14ac:dyDescent="0.25">
      <c r="A124" s="36" t="s">
        <v>19</v>
      </c>
      <c r="B124" s="36"/>
      <c r="C124" s="36"/>
      <c r="D124" s="4">
        <f>D123*0.25</f>
        <v>0</v>
      </c>
    </row>
    <row r="125" spans="1:4" x14ac:dyDescent="0.25">
      <c r="A125" s="36" t="s">
        <v>20</v>
      </c>
      <c r="B125" s="36"/>
      <c r="C125" s="36"/>
      <c r="D125" s="4">
        <f>D123*1.25</f>
        <v>0</v>
      </c>
    </row>
    <row r="128" spans="1:4" ht="13.8" x14ac:dyDescent="0.25">
      <c r="A128" s="20" t="s">
        <v>81</v>
      </c>
    </row>
    <row r="129" spans="1:4" ht="26.4" x14ac:dyDescent="0.25">
      <c r="A129" s="2" t="s">
        <v>44</v>
      </c>
      <c r="B129" s="2" t="s">
        <v>56</v>
      </c>
      <c r="C129" s="9" t="s">
        <v>57</v>
      </c>
      <c r="D129" s="2" t="s">
        <v>47</v>
      </c>
    </row>
    <row r="130" spans="1:4" ht="52.8" x14ac:dyDescent="0.25">
      <c r="A130" s="10" t="s">
        <v>82</v>
      </c>
      <c r="B130" s="21"/>
      <c r="C130" s="6">
        <v>500000</v>
      </c>
      <c r="D130" s="4">
        <f>B130*C130</f>
        <v>0</v>
      </c>
    </row>
    <row r="131" spans="1:4" ht="66" x14ac:dyDescent="0.25">
      <c r="A131" s="11" t="s">
        <v>83</v>
      </c>
      <c r="B131" s="21"/>
      <c r="C131" s="6">
        <v>500000</v>
      </c>
      <c r="D131" s="4">
        <f>B131*C131</f>
        <v>0</v>
      </c>
    </row>
    <row r="132" spans="1:4" ht="12.6" customHeight="1" x14ac:dyDescent="0.25">
      <c r="A132" s="36" t="s">
        <v>84</v>
      </c>
      <c r="B132" s="36"/>
      <c r="C132" s="36"/>
      <c r="D132" s="4">
        <f>SUM(D130:D131)</f>
        <v>0</v>
      </c>
    </row>
    <row r="133" spans="1:4" x14ac:dyDescent="0.25">
      <c r="A133" s="36" t="s">
        <v>40</v>
      </c>
      <c r="B133" s="36"/>
      <c r="C133" s="36"/>
      <c r="D133" s="4">
        <f>D132*0.25</f>
        <v>0</v>
      </c>
    </row>
    <row r="134" spans="1:4" x14ac:dyDescent="0.25">
      <c r="A134" s="36" t="s">
        <v>20</v>
      </c>
      <c r="B134" s="36"/>
      <c r="C134" s="36"/>
      <c r="D134" s="4">
        <f>D132*1.25</f>
        <v>0</v>
      </c>
    </row>
    <row r="138" spans="1:4" ht="13.8" thickBot="1" x14ac:dyDescent="0.3"/>
    <row r="139" spans="1:4" x14ac:dyDescent="0.25">
      <c r="A139" s="24" t="s">
        <v>85</v>
      </c>
      <c r="B139" s="25"/>
      <c r="C139" s="30">
        <f>I29+D57+D76+D91+D98+D109+D123+D132</f>
        <v>1000000</v>
      </c>
    </row>
    <row r="140" spans="1:4" x14ac:dyDescent="0.25">
      <c r="A140" s="26"/>
      <c r="B140" s="27"/>
      <c r="C140" s="31"/>
    </row>
    <row r="141" spans="1:4" x14ac:dyDescent="0.25">
      <c r="A141" s="26"/>
      <c r="B141" s="27"/>
      <c r="C141" s="31"/>
    </row>
    <row r="142" spans="1:4" x14ac:dyDescent="0.25">
      <c r="A142" s="26"/>
      <c r="B142" s="27"/>
      <c r="C142" s="31"/>
    </row>
    <row r="143" spans="1:4" x14ac:dyDescent="0.25">
      <c r="A143" s="26"/>
      <c r="B143" s="27"/>
      <c r="C143" s="31"/>
    </row>
    <row r="144" spans="1:4" ht="13.8" thickBot="1" x14ac:dyDescent="0.3">
      <c r="A144" s="28"/>
      <c r="B144" s="29"/>
      <c r="C144" s="32"/>
    </row>
  </sheetData>
  <sheetProtection algorithmName="SHA-512" hashValue="U9YW61+anrQp6KpaRQcccMoZ+/St42xeg0t45Zwm9lp8rglSmqOY7tEanWLg3uUMlJfF/r9zh7Gxe4khIry9eA==" saltValue="mXFYc1FCjya7Eck8ofxYfQ==" spinCount="100000" sheet="1" objects="1" scenarios="1"/>
  <mergeCells count="84">
    <mergeCell ref="A1:C1"/>
    <mergeCell ref="A3:K10"/>
    <mergeCell ref="A91:C91"/>
    <mergeCell ref="A92:C92"/>
    <mergeCell ref="A93:C93"/>
    <mergeCell ref="B20:C20"/>
    <mergeCell ref="B22:C22"/>
    <mergeCell ref="B21:C21"/>
    <mergeCell ref="A23:C23"/>
    <mergeCell ref="A37:C37"/>
    <mergeCell ref="A77:C77"/>
    <mergeCell ref="A78:C78"/>
    <mergeCell ref="B64:C64"/>
    <mergeCell ref="B65:C65"/>
    <mergeCell ref="B67:C67"/>
    <mergeCell ref="B68:C68"/>
    <mergeCell ref="A134:C134"/>
    <mergeCell ref="B15:C15"/>
    <mergeCell ref="B16:C16"/>
    <mergeCell ref="B17:C17"/>
    <mergeCell ref="B18:C18"/>
    <mergeCell ref="B19:C19"/>
    <mergeCell ref="A99:C99"/>
    <mergeCell ref="A100:C100"/>
    <mergeCell ref="A109:C109"/>
    <mergeCell ref="A110:C110"/>
    <mergeCell ref="A111:C111"/>
    <mergeCell ref="A123:C123"/>
    <mergeCell ref="A98:C98"/>
    <mergeCell ref="B31:C31"/>
    <mergeCell ref="A124:C124"/>
    <mergeCell ref="A125:C125"/>
    <mergeCell ref="B50:C50"/>
    <mergeCell ref="B52:C52"/>
    <mergeCell ref="B53:C53"/>
    <mergeCell ref="A38:C38"/>
    <mergeCell ref="B32:C32"/>
    <mergeCell ref="B33:C33"/>
    <mergeCell ref="B34:C34"/>
    <mergeCell ref="B35:C35"/>
    <mergeCell ref="A36:C36"/>
    <mergeCell ref="B46:C46"/>
    <mergeCell ref="B47:C47"/>
    <mergeCell ref="A24:C24"/>
    <mergeCell ref="A25:C25"/>
    <mergeCell ref="B28:C28"/>
    <mergeCell ref="B29:C29"/>
    <mergeCell ref="B30:C30"/>
    <mergeCell ref="B75:C75"/>
    <mergeCell ref="A76:C76"/>
    <mergeCell ref="B62:C62"/>
    <mergeCell ref="A132:C132"/>
    <mergeCell ref="A133:C133"/>
    <mergeCell ref="B42:C42"/>
    <mergeCell ref="B72:C72"/>
    <mergeCell ref="B73:C73"/>
    <mergeCell ref="B74:C74"/>
    <mergeCell ref="A59:C59"/>
    <mergeCell ref="B54:C54"/>
    <mergeCell ref="B55:C55"/>
    <mergeCell ref="B56:C56"/>
    <mergeCell ref="A58:C58"/>
    <mergeCell ref="A57:C57"/>
    <mergeCell ref="B48:C48"/>
    <mergeCell ref="B49:C49"/>
    <mergeCell ref="B69:C69"/>
    <mergeCell ref="B71:C71"/>
    <mergeCell ref="B44:C44"/>
    <mergeCell ref="E2:F2"/>
    <mergeCell ref="A139:B144"/>
    <mergeCell ref="C139:C144"/>
    <mergeCell ref="B11:C11"/>
    <mergeCell ref="G27:H27"/>
    <mergeCell ref="G28:H28"/>
    <mergeCell ref="F29:H29"/>
    <mergeCell ref="F30:H30"/>
    <mergeCell ref="F31:H31"/>
    <mergeCell ref="F19:I19"/>
    <mergeCell ref="G21:H21"/>
    <mergeCell ref="G22:H22"/>
    <mergeCell ref="G23:H23"/>
    <mergeCell ref="G24:H24"/>
    <mergeCell ref="G25:H25"/>
    <mergeCell ref="G26:H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9F8869317FF1419CF355CDE56DE568" ma:contentTypeVersion="11" ma:contentTypeDescription="Opprett et nytt dokument." ma:contentTypeScope="" ma:versionID="8b114ce59933f26a0874bfde259f62f1">
  <xsd:schema xmlns:xsd="http://www.w3.org/2001/XMLSchema" xmlns:xs="http://www.w3.org/2001/XMLSchema" xmlns:p="http://schemas.microsoft.com/office/2006/metadata/properties" xmlns:ns2="8ea575d2-5812-405d-b428-ca2dc12d46bf" targetNamespace="http://schemas.microsoft.com/office/2006/metadata/properties" ma:root="true" ma:fieldsID="db1be5921a4e7b5c8504a8a964a137d7" ns2:_="">
    <xsd:import namespace="8ea575d2-5812-405d-b428-ca2dc12d46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575d2-5812-405d-b428-ca2dc12d46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a575d2-5812-405d-b428-ca2dc12d46b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0A335E-8D91-4752-8784-B8EDFC77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a575d2-5812-405d-b428-ca2dc12d46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798A43-9B0D-41FA-B6CD-D5446B709744}">
  <ds:schemaRefs>
    <ds:schemaRef ds:uri="http://schemas.microsoft.com/office/2006/metadata/properties"/>
    <ds:schemaRef ds:uri="http://schemas.microsoft.com/office/infopath/2007/PartnerControls"/>
    <ds:schemaRef ds:uri="8ea575d2-5812-405d-b428-ca2dc12d46bf"/>
  </ds:schemaRefs>
</ds:datastoreItem>
</file>

<file path=customXml/itemProps3.xml><?xml version="1.0" encoding="utf-8"?>
<ds:datastoreItem xmlns:ds="http://schemas.openxmlformats.org/officeDocument/2006/customXml" ds:itemID="{DED777A6-0D2A-47A3-9AEC-963A2F6573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Pedersen, Guro</dc:creator>
  <cp:keywords/>
  <dc:description/>
  <cp:lastModifiedBy>Pedersen, Guro</cp:lastModifiedBy>
  <cp:revision/>
  <dcterms:created xsi:type="dcterms:W3CDTF">2026-03-23T06:16:50Z</dcterms:created>
  <dcterms:modified xsi:type="dcterms:W3CDTF">2026-06-19T07:15:06Z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0x010100289F8869317FF1419CF355CDE56DE568</vt:lpwstr>
  </property>
  <property fmtid="{D5CDD505-2E9C-101B-9397-08002B2CF9AE}" pid="3" name="MediaServiceImageTags">
    <vt:lpwstr/>
  </property>
</Properties>
</file>